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K14" i="1"/>
  <c r="I14"/>
  <c r="K10"/>
  <c r="I10"/>
  <c r="C16"/>
  <c r="O16" s="1"/>
  <c r="C15"/>
  <c r="Q15" s="1"/>
  <c r="C14"/>
  <c r="N14" s="1"/>
  <c r="C13"/>
  <c r="N13" s="1"/>
  <c r="C12"/>
  <c r="M12" s="1"/>
  <c r="C11"/>
  <c r="K11" s="1"/>
  <c r="C10"/>
  <c r="L10" s="1"/>
  <c r="C9"/>
  <c r="H9" s="1"/>
  <c r="C8"/>
  <c r="G8" s="1"/>
  <c r="C7"/>
  <c r="I7" s="1"/>
  <c r="D7"/>
  <c r="C6"/>
  <c r="F6" s="1"/>
  <c r="C5"/>
  <c r="F5" s="1"/>
  <c r="E5"/>
  <c r="D5"/>
  <c r="C4"/>
  <c r="H7" l="1"/>
  <c r="H6"/>
  <c r="G5"/>
  <c r="E6"/>
  <c r="G10"/>
  <c r="G14"/>
  <c r="O14"/>
  <c r="D6"/>
  <c r="G7"/>
  <c r="E10"/>
  <c r="E14"/>
  <c r="M14"/>
  <c r="F7"/>
  <c r="J8"/>
  <c r="K9"/>
  <c r="F11"/>
  <c r="D12"/>
  <c r="L12"/>
  <c r="I13"/>
  <c r="D15"/>
  <c r="H15"/>
  <c r="P15"/>
  <c r="F16"/>
  <c r="J16"/>
  <c r="N16"/>
  <c r="R16"/>
  <c r="G6"/>
  <c r="F8"/>
  <c r="G9"/>
  <c r="J11"/>
  <c r="H12"/>
  <c r="E13"/>
  <c r="M13"/>
  <c r="L15"/>
  <c r="E7"/>
  <c r="E8"/>
  <c r="I8"/>
  <c r="F9"/>
  <c r="J9"/>
  <c r="F10"/>
  <c r="J10"/>
  <c r="E11"/>
  <c r="I11"/>
  <c r="M11"/>
  <c r="G12"/>
  <c r="K12"/>
  <c r="D13"/>
  <c r="H13"/>
  <c r="L13"/>
  <c r="D14"/>
  <c r="H14"/>
  <c r="L14"/>
  <c r="P14"/>
  <c r="G15"/>
  <c r="K15"/>
  <c r="O15"/>
  <c r="E16"/>
  <c r="I16"/>
  <c r="M16"/>
  <c r="Q16"/>
  <c r="D8"/>
  <c r="H8"/>
  <c r="E9"/>
  <c r="I9"/>
  <c r="D11"/>
  <c r="H11"/>
  <c r="L11"/>
  <c r="F12"/>
  <c r="J12"/>
  <c r="N12"/>
  <c r="G13"/>
  <c r="K13"/>
  <c r="O13"/>
  <c r="F15"/>
  <c r="J15"/>
  <c r="N15"/>
  <c r="D16"/>
  <c r="H16"/>
  <c r="L16"/>
  <c r="P16"/>
  <c r="D9"/>
  <c r="D10"/>
  <c r="H10"/>
  <c r="G11"/>
  <c r="E12"/>
  <c r="I12"/>
  <c r="F13"/>
  <c r="J13"/>
  <c r="F14"/>
  <c r="J14"/>
  <c r="E15"/>
  <c r="I15"/>
  <c r="M15"/>
  <c r="G16"/>
  <c r="K16"/>
</calcChain>
</file>

<file path=xl/sharedStrings.xml><?xml version="1.0" encoding="utf-8"?>
<sst xmlns="http://schemas.openxmlformats.org/spreadsheetml/2006/main" count="21" uniqueCount="21">
  <si>
    <t>分配方法</t>
    <phoneticPr fontId="1" type="noConversion"/>
  </si>
  <si>
    <t>中标厂家数量</t>
    <phoneticPr fontId="1" type="noConversion"/>
  </si>
  <si>
    <t>差额递增（5,6,7,8……N,N+2)</t>
    <phoneticPr fontId="1" type="noConversion"/>
  </si>
  <si>
    <t>差额递减（10,8,7,6,5……)</t>
    <phoneticPr fontId="1" type="noConversion"/>
  </si>
  <si>
    <t>中标厂家份额</t>
    <phoneticPr fontId="1" type="noConversion"/>
  </si>
  <si>
    <t>第1名</t>
    <phoneticPr fontId="1" type="noConversion"/>
  </si>
  <si>
    <t>第2名</t>
    <phoneticPr fontId="1" type="noConversion"/>
  </si>
  <si>
    <t>第3名</t>
    <phoneticPr fontId="1" type="noConversion"/>
  </si>
  <si>
    <t>第4名</t>
    <phoneticPr fontId="1" type="noConversion"/>
  </si>
  <si>
    <t>第5名</t>
    <phoneticPr fontId="1" type="noConversion"/>
  </si>
  <si>
    <t>第6名</t>
    <phoneticPr fontId="1" type="noConversion"/>
  </si>
  <si>
    <t>第7名</t>
    <phoneticPr fontId="1" type="noConversion"/>
  </si>
  <si>
    <t>第8名</t>
    <phoneticPr fontId="1" type="noConversion"/>
  </si>
  <si>
    <t>第9名</t>
    <phoneticPr fontId="1" type="noConversion"/>
  </si>
  <si>
    <t>第10名</t>
    <phoneticPr fontId="1" type="noConversion"/>
  </si>
  <si>
    <t>第11名</t>
    <phoneticPr fontId="1" type="noConversion"/>
  </si>
  <si>
    <t>第12名</t>
    <phoneticPr fontId="1" type="noConversion"/>
  </si>
  <si>
    <t>第13名</t>
    <phoneticPr fontId="1" type="noConversion"/>
  </si>
  <si>
    <t>第14名</t>
    <phoneticPr fontId="1" type="noConversion"/>
  </si>
  <si>
    <t>第15名</t>
    <phoneticPr fontId="1" type="noConversion"/>
  </si>
  <si>
    <t>备注：对于中标厂家为2家的情况，如果不采用差额递减的分配方法，请单独在采购方案汇报中汇报分配原则和比例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</si>
</sst>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0" fontId="0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0" fillId="0" borderId="2" xfId="1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workbookViewId="0">
      <selection activeCell="G25" sqref="G25"/>
    </sheetView>
  </sheetViews>
  <sheetFormatPr defaultRowHeight="13.5"/>
  <cols>
    <col min="1" max="1" width="13" bestFit="1" customWidth="1"/>
    <col min="2" max="2" width="29.5" bestFit="1" customWidth="1"/>
    <col min="3" max="3" width="9" hidden="1" customWidth="1"/>
  </cols>
  <sheetData>
    <row r="1" spans="1:18">
      <c r="A1" s="8" t="s">
        <v>1</v>
      </c>
      <c r="B1" s="8" t="s">
        <v>0</v>
      </c>
      <c r="C1" s="2"/>
      <c r="D1" s="8" t="s">
        <v>4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>
      <c r="A2" s="8"/>
      <c r="B2" s="8"/>
      <c r="C2" s="2"/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>
      <c r="A3" s="4">
        <v>2</v>
      </c>
      <c r="B3" s="9" t="s">
        <v>3</v>
      </c>
      <c r="C3" s="6">
        <v>18</v>
      </c>
      <c r="D3" s="5">
        <v>0.7</v>
      </c>
      <c r="E3" s="5">
        <v>0.3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>
      <c r="A4" s="4">
        <v>3</v>
      </c>
      <c r="B4" s="10"/>
      <c r="C4">
        <f>10+8+7</f>
        <v>25</v>
      </c>
      <c r="D4" s="5">
        <v>0.5</v>
      </c>
      <c r="E4" s="5">
        <v>0.3</v>
      </c>
      <c r="F4" s="5">
        <v>0.2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>
      <c r="A5" s="1">
        <v>4</v>
      </c>
      <c r="B5" s="10"/>
      <c r="C5">
        <f>10+8+7+6</f>
        <v>31</v>
      </c>
      <c r="D5" s="3">
        <f>10/C5</f>
        <v>0.32258064516129031</v>
      </c>
      <c r="E5" s="3">
        <f>8/C5</f>
        <v>0.25806451612903225</v>
      </c>
      <c r="F5" s="3">
        <f>7/C5</f>
        <v>0.22580645161290322</v>
      </c>
      <c r="G5" s="3">
        <f>6/C5</f>
        <v>0.19354838709677419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>
      <c r="A6" s="1">
        <v>5</v>
      </c>
      <c r="B6" s="11"/>
      <c r="C6">
        <f>10+8+7+6+5</f>
        <v>36</v>
      </c>
      <c r="D6" s="3">
        <f>10/C6</f>
        <v>0.27777777777777779</v>
      </c>
      <c r="E6" s="3">
        <f>8/C6</f>
        <v>0.22222222222222221</v>
      </c>
      <c r="F6" s="3">
        <f>7/C6</f>
        <v>0.19444444444444445</v>
      </c>
      <c r="G6" s="3">
        <f>6/C6</f>
        <v>0.16666666666666666</v>
      </c>
      <c r="H6" s="3">
        <f>5/C6</f>
        <v>0.1388888888888889</v>
      </c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1">
        <v>6</v>
      </c>
      <c r="B7" s="7" t="s">
        <v>2</v>
      </c>
      <c r="C7">
        <f>5+6+7+8+9+11</f>
        <v>46</v>
      </c>
      <c r="D7" s="3">
        <f>11/C7</f>
        <v>0.2391304347826087</v>
      </c>
      <c r="E7" s="3">
        <f>9/C7</f>
        <v>0.19565217391304349</v>
      </c>
      <c r="F7" s="3">
        <f>8/C7</f>
        <v>0.17391304347826086</v>
      </c>
      <c r="G7" s="3">
        <f>7/C7</f>
        <v>0.15217391304347827</v>
      </c>
      <c r="H7" s="3">
        <f>6/C7</f>
        <v>0.13043478260869565</v>
      </c>
      <c r="I7" s="3">
        <f>5/C7</f>
        <v>0.10869565217391304</v>
      </c>
      <c r="J7" s="3"/>
      <c r="K7" s="3"/>
      <c r="L7" s="3"/>
      <c r="M7" s="3"/>
      <c r="N7" s="3"/>
      <c r="O7" s="3"/>
      <c r="P7" s="3"/>
      <c r="Q7" s="3"/>
      <c r="R7" s="3"/>
    </row>
    <row r="8" spans="1:18">
      <c r="A8" s="1">
        <v>7</v>
      </c>
      <c r="B8" s="7"/>
      <c r="C8">
        <f>5+6+7+8+9+10+12</f>
        <v>57</v>
      </c>
      <c r="D8" s="3">
        <f>12/C8</f>
        <v>0.21052631578947367</v>
      </c>
      <c r="E8" s="3">
        <f>10/C8</f>
        <v>0.17543859649122806</v>
      </c>
      <c r="F8" s="3">
        <f>9/C8</f>
        <v>0.15789473684210525</v>
      </c>
      <c r="G8" s="3">
        <f>8/C8</f>
        <v>0.14035087719298245</v>
      </c>
      <c r="H8" s="3">
        <f>7/C8</f>
        <v>0.12280701754385964</v>
      </c>
      <c r="I8" s="3">
        <f>6/C8</f>
        <v>0.10526315789473684</v>
      </c>
      <c r="J8" s="3">
        <f>5/C8</f>
        <v>8.771929824561403E-2</v>
      </c>
      <c r="K8" s="3"/>
      <c r="L8" s="3"/>
      <c r="M8" s="3"/>
      <c r="N8" s="3"/>
      <c r="O8" s="3"/>
      <c r="P8" s="3"/>
      <c r="Q8" s="3"/>
      <c r="R8" s="3"/>
    </row>
    <row r="9" spans="1:18">
      <c r="A9" s="1">
        <v>8</v>
      </c>
      <c r="B9" s="7"/>
      <c r="C9">
        <f>5+6+7+8+9+10+11+13</f>
        <v>69</v>
      </c>
      <c r="D9" s="3">
        <f>13/C9</f>
        <v>0.18840579710144928</v>
      </c>
      <c r="E9" s="3">
        <f>11/C9</f>
        <v>0.15942028985507245</v>
      </c>
      <c r="F9" s="3">
        <f>10/C9</f>
        <v>0.14492753623188406</v>
      </c>
      <c r="G9" s="3">
        <f>9/C9</f>
        <v>0.13043478260869565</v>
      </c>
      <c r="H9" s="3">
        <f>8/C9</f>
        <v>0.11594202898550725</v>
      </c>
      <c r="I9" s="3">
        <f>7/C9</f>
        <v>0.10144927536231885</v>
      </c>
      <c r="J9" s="3">
        <f>6/C9</f>
        <v>8.6956521739130432E-2</v>
      </c>
      <c r="K9" s="3">
        <f>5/C9</f>
        <v>7.2463768115942032E-2</v>
      </c>
      <c r="L9" s="3"/>
      <c r="M9" s="3"/>
      <c r="N9" s="3"/>
      <c r="O9" s="3"/>
      <c r="P9" s="3"/>
      <c r="Q9" s="3"/>
      <c r="R9" s="3"/>
    </row>
    <row r="10" spans="1:18">
      <c r="A10" s="1">
        <v>9</v>
      </c>
      <c r="B10" s="7"/>
      <c r="C10">
        <f>5+6+7+8+9+10+11+12+14</f>
        <v>82</v>
      </c>
      <c r="D10" s="3">
        <f>14/C10</f>
        <v>0.17073170731707318</v>
      </c>
      <c r="E10" s="3">
        <f>12/C10</f>
        <v>0.14634146341463414</v>
      </c>
      <c r="F10" s="3">
        <f>11/C10</f>
        <v>0.13414634146341464</v>
      </c>
      <c r="G10" s="3">
        <f>10/C10</f>
        <v>0.12195121951219512</v>
      </c>
      <c r="H10" s="3">
        <f>9/C10</f>
        <v>0.10975609756097561</v>
      </c>
      <c r="I10" s="3">
        <f>8/C10</f>
        <v>9.7560975609756101E-2</v>
      </c>
      <c r="J10" s="3">
        <f>7/C10</f>
        <v>8.5365853658536592E-2</v>
      </c>
      <c r="K10" s="3">
        <f>6/C10</f>
        <v>7.3170731707317069E-2</v>
      </c>
      <c r="L10" s="3">
        <f>5/C10</f>
        <v>6.097560975609756E-2</v>
      </c>
      <c r="M10" s="3"/>
      <c r="N10" s="3"/>
      <c r="O10" s="3"/>
      <c r="P10" s="3"/>
      <c r="Q10" s="3"/>
      <c r="R10" s="3"/>
    </row>
    <row r="11" spans="1:18">
      <c r="A11" s="1">
        <v>10</v>
      </c>
      <c r="B11" s="7"/>
      <c r="C11">
        <f>5+6+7+8+9+10+11+12+13+15</f>
        <v>96</v>
      </c>
      <c r="D11" s="3">
        <f>15/C11</f>
        <v>0.15625</v>
      </c>
      <c r="E11" s="3">
        <f>13/C11</f>
        <v>0.13541666666666666</v>
      </c>
      <c r="F11" s="3">
        <f>12/C11</f>
        <v>0.125</v>
      </c>
      <c r="G11" s="3">
        <f>11/C11</f>
        <v>0.11458333333333333</v>
      </c>
      <c r="H11" s="3">
        <f>10/C11</f>
        <v>0.10416666666666667</v>
      </c>
      <c r="I11" s="3">
        <f>9/C11</f>
        <v>9.375E-2</v>
      </c>
      <c r="J11" s="3">
        <f>8/C11</f>
        <v>8.3333333333333329E-2</v>
      </c>
      <c r="K11" s="3">
        <f>7/C11</f>
        <v>7.2916666666666671E-2</v>
      </c>
      <c r="L11" s="3">
        <f>6/C11</f>
        <v>6.25E-2</v>
      </c>
      <c r="M11" s="3">
        <f>5/C11</f>
        <v>5.2083333333333336E-2</v>
      </c>
      <c r="N11" s="3"/>
      <c r="O11" s="3"/>
      <c r="P11" s="3"/>
      <c r="Q11" s="3"/>
      <c r="R11" s="3"/>
    </row>
    <row r="12" spans="1:18">
      <c r="A12" s="1">
        <v>11</v>
      </c>
      <c r="B12" s="7"/>
      <c r="C12">
        <f>5+6+7+8+9+10+11+12+13+14+16</f>
        <v>111</v>
      </c>
      <c r="D12" s="3">
        <f>16/C12</f>
        <v>0.14414414414414414</v>
      </c>
      <c r="E12" s="3">
        <f>14/C12</f>
        <v>0.12612612612612611</v>
      </c>
      <c r="F12" s="3">
        <f>13/C12</f>
        <v>0.11711711711711711</v>
      </c>
      <c r="G12" s="3">
        <f>12/C12</f>
        <v>0.10810810810810811</v>
      </c>
      <c r="H12" s="3">
        <f>11/C12</f>
        <v>9.90990990990991E-2</v>
      </c>
      <c r="I12" s="3">
        <f>10/C12</f>
        <v>9.0090090090090086E-2</v>
      </c>
      <c r="J12" s="3">
        <f>9/C12</f>
        <v>8.1081081081081086E-2</v>
      </c>
      <c r="K12" s="3">
        <f>8/C12</f>
        <v>7.2072072072072071E-2</v>
      </c>
      <c r="L12" s="3">
        <f>7/C12</f>
        <v>6.3063063063063057E-2</v>
      </c>
      <c r="M12" s="3">
        <f>6/C12</f>
        <v>5.4054054054054057E-2</v>
      </c>
      <c r="N12" s="3">
        <f>5/C12</f>
        <v>4.5045045045045043E-2</v>
      </c>
      <c r="O12" s="3"/>
      <c r="P12" s="3"/>
      <c r="Q12" s="3"/>
      <c r="R12" s="3"/>
    </row>
    <row r="13" spans="1:18">
      <c r="A13" s="1">
        <v>12</v>
      </c>
      <c r="B13" s="7"/>
      <c r="C13">
        <f>5+6+7+8+9+10+11+12+13+14+15+17</f>
        <v>127</v>
      </c>
      <c r="D13" s="3">
        <f>17/C13</f>
        <v>0.13385826771653545</v>
      </c>
      <c r="E13" s="3">
        <f>15/C13</f>
        <v>0.11811023622047244</v>
      </c>
      <c r="F13" s="3">
        <f>14/C13</f>
        <v>0.11023622047244094</v>
      </c>
      <c r="G13" s="3">
        <f>13/C13</f>
        <v>0.10236220472440945</v>
      </c>
      <c r="H13" s="3">
        <f>12/C13</f>
        <v>9.4488188976377951E-2</v>
      </c>
      <c r="I13" s="3">
        <f>11/C13</f>
        <v>8.6614173228346455E-2</v>
      </c>
      <c r="J13" s="3">
        <f>10/C13</f>
        <v>7.874015748031496E-2</v>
      </c>
      <c r="K13" s="3">
        <f>9/C13</f>
        <v>7.0866141732283464E-2</v>
      </c>
      <c r="L13" s="3">
        <f>8/C13</f>
        <v>6.2992125984251968E-2</v>
      </c>
      <c r="M13" s="3">
        <f>7/C13</f>
        <v>5.5118110236220472E-2</v>
      </c>
      <c r="N13" s="3">
        <f>6/C13</f>
        <v>4.7244094488188976E-2</v>
      </c>
      <c r="O13" s="3">
        <f>5/C13</f>
        <v>3.937007874015748E-2</v>
      </c>
      <c r="P13" s="3"/>
      <c r="Q13" s="3"/>
      <c r="R13" s="3"/>
    </row>
    <row r="14" spans="1:18">
      <c r="A14" s="1">
        <v>13</v>
      </c>
      <c r="B14" s="7"/>
      <c r="C14">
        <f>5+6+7+8+9+10+11+12+13+14+15+16+18</f>
        <v>144</v>
      </c>
      <c r="D14" s="3">
        <f>18/C14</f>
        <v>0.125</v>
      </c>
      <c r="E14" s="3">
        <f>16/C14</f>
        <v>0.1111111111111111</v>
      </c>
      <c r="F14" s="3">
        <f>15/C14</f>
        <v>0.10416666666666667</v>
      </c>
      <c r="G14" s="3">
        <f>14/C14</f>
        <v>9.7222222222222224E-2</v>
      </c>
      <c r="H14" s="3">
        <f>13/C14</f>
        <v>9.0277777777777776E-2</v>
      </c>
      <c r="I14" s="3">
        <f>12/C14</f>
        <v>8.3333333333333329E-2</v>
      </c>
      <c r="J14" s="3">
        <f>11/C14</f>
        <v>7.6388888888888895E-2</v>
      </c>
      <c r="K14" s="3">
        <f>10/C14</f>
        <v>6.9444444444444448E-2</v>
      </c>
      <c r="L14" s="3">
        <f>9/C14</f>
        <v>6.25E-2</v>
      </c>
      <c r="M14" s="3">
        <f>8/C14</f>
        <v>5.5555555555555552E-2</v>
      </c>
      <c r="N14" s="3">
        <f>7/C14</f>
        <v>4.8611111111111112E-2</v>
      </c>
      <c r="O14" s="3">
        <f>6/C14</f>
        <v>4.1666666666666664E-2</v>
      </c>
      <c r="P14" s="3">
        <f>5/C14</f>
        <v>3.4722222222222224E-2</v>
      </c>
      <c r="Q14" s="3"/>
      <c r="R14" s="3"/>
    </row>
    <row r="15" spans="1:18">
      <c r="A15" s="1">
        <v>14</v>
      </c>
      <c r="B15" s="7"/>
      <c r="C15">
        <f>5+6+7+8+9+10+11+12+13+14+15+16+17+19</f>
        <v>162</v>
      </c>
      <c r="D15" s="3">
        <f>19/C15</f>
        <v>0.11728395061728394</v>
      </c>
      <c r="E15" s="3">
        <f>17/C15</f>
        <v>0.10493827160493827</v>
      </c>
      <c r="F15" s="3">
        <f>16/C15</f>
        <v>9.8765432098765427E-2</v>
      </c>
      <c r="G15" s="3">
        <f>15/C15</f>
        <v>9.2592592592592587E-2</v>
      </c>
      <c r="H15" s="3">
        <f>14/C15</f>
        <v>8.6419753086419748E-2</v>
      </c>
      <c r="I15" s="3">
        <f>13/C15</f>
        <v>8.0246913580246909E-2</v>
      </c>
      <c r="J15" s="3">
        <f>12/C15</f>
        <v>7.407407407407407E-2</v>
      </c>
      <c r="K15" s="3">
        <f>11/C15</f>
        <v>6.7901234567901231E-2</v>
      </c>
      <c r="L15" s="3">
        <f>10/C15</f>
        <v>6.1728395061728392E-2</v>
      </c>
      <c r="M15" s="3">
        <f>9/C15</f>
        <v>5.5555555555555552E-2</v>
      </c>
      <c r="N15" s="3">
        <f>8/C15</f>
        <v>4.9382716049382713E-2</v>
      </c>
      <c r="O15" s="3">
        <f>7/C15</f>
        <v>4.3209876543209874E-2</v>
      </c>
      <c r="P15" s="3">
        <f>6/C15</f>
        <v>3.7037037037037035E-2</v>
      </c>
      <c r="Q15" s="3">
        <f>5/C15</f>
        <v>3.0864197530864196E-2</v>
      </c>
      <c r="R15" s="3"/>
    </row>
    <row r="16" spans="1:18">
      <c r="A16" s="1">
        <v>15</v>
      </c>
      <c r="B16" s="7"/>
      <c r="C16">
        <f>5+6+7+8+9+10+11+12+13+14+15+16+17+18+20</f>
        <v>181</v>
      </c>
      <c r="D16" s="3">
        <f>20/C16</f>
        <v>0.11049723756906077</v>
      </c>
      <c r="E16" s="3">
        <f>18/C16</f>
        <v>9.9447513812154692E-2</v>
      </c>
      <c r="F16" s="3">
        <f>17/C16</f>
        <v>9.3922651933701654E-2</v>
      </c>
      <c r="G16" s="3">
        <f>16/C16</f>
        <v>8.8397790055248615E-2</v>
      </c>
      <c r="H16" s="3">
        <f>15/C16</f>
        <v>8.2872928176795577E-2</v>
      </c>
      <c r="I16" s="3">
        <f>14/C16</f>
        <v>7.7348066298342538E-2</v>
      </c>
      <c r="J16" s="3">
        <f>13/C16</f>
        <v>7.18232044198895E-2</v>
      </c>
      <c r="K16" s="3">
        <f>12/C16</f>
        <v>6.6298342541436461E-2</v>
      </c>
      <c r="L16" s="3">
        <f>11/C16</f>
        <v>6.0773480662983423E-2</v>
      </c>
      <c r="M16" s="3">
        <f>10/C16</f>
        <v>5.5248618784530384E-2</v>
      </c>
      <c r="N16" s="3">
        <f>9/C16</f>
        <v>4.9723756906077346E-2</v>
      </c>
      <c r="O16" s="3">
        <f>8/C16</f>
        <v>4.4198895027624308E-2</v>
      </c>
      <c r="P16" s="3">
        <f>7/C16</f>
        <v>3.8674033149171269E-2</v>
      </c>
      <c r="Q16" s="3">
        <f>6/C16</f>
        <v>3.3149171270718231E-2</v>
      </c>
      <c r="R16" s="3">
        <f>5/C16</f>
        <v>2.7624309392265192E-2</v>
      </c>
    </row>
    <row r="18" spans="1:1">
      <c r="A18" t="s">
        <v>20</v>
      </c>
    </row>
  </sheetData>
  <mergeCells count="5">
    <mergeCell ref="B7:B16"/>
    <mergeCell ref="A1:A2"/>
    <mergeCell ref="B1:B2"/>
    <mergeCell ref="D1:R1"/>
    <mergeCell ref="B3:B6"/>
  </mergeCells>
  <phoneticPr fontId="1" type="noConversion"/>
  <pageMargins left="0.19685039370078741" right="0.19685039370078741" top="0.74803149606299213" bottom="0.74803149606299213" header="0.31496062992125984" footer="0.31496062992125984"/>
  <pageSetup paperSize="8" scale="9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2016-06-24T06:52:00Z</dcterms:modified>
</cp:coreProperties>
</file>